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dio\Projects\Рассчеты\"/>
    </mc:Choice>
  </mc:AlternateContent>
  <bookViews>
    <workbookView xWindow="0" yWindow="0" windowWidth="16875" windowHeight="9795"/>
  </bookViews>
  <sheets>
    <sheet name="ООС КБ" sheetId="7" r:id="rId1"/>
    <sheet name="OOC ЭБ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7" l="1"/>
  <c r="B26" i="7"/>
  <c r="B25" i="7"/>
  <c r="B39" i="7"/>
  <c r="B40" i="7" s="1"/>
  <c r="B41" i="7" s="1"/>
  <c r="B42" i="7" s="1"/>
  <c r="B43" i="7" s="1"/>
  <c r="B21" i="7"/>
  <c r="B19" i="7"/>
  <c r="B22" i="7" s="1"/>
  <c r="B17" i="7"/>
  <c r="B18" i="7" s="1"/>
  <c r="B15" i="7"/>
  <c r="B28" i="7" l="1"/>
  <c r="B29" i="7" s="1"/>
  <c r="B31" i="7" s="1"/>
  <c r="B20" i="7"/>
  <c r="B23" i="7"/>
  <c r="B24" i="7"/>
  <c r="B37" i="2"/>
  <c r="D37" i="2"/>
  <c r="E37" i="2"/>
  <c r="F37" i="2"/>
  <c r="G37" i="2"/>
  <c r="H37" i="2"/>
  <c r="C37" i="2"/>
  <c r="C32" i="2"/>
  <c r="D32" i="2"/>
  <c r="E32" i="2"/>
  <c r="F32" i="2"/>
  <c r="G32" i="2"/>
  <c r="H32" i="2"/>
  <c r="B32" i="2"/>
  <c r="C36" i="2"/>
  <c r="D36" i="2"/>
  <c r="E36" i="2"/>
  <c r="F36" i="2"/>
  <c r="G36" i="2"/>
  <c r="H36" i="2"/>
  <c r="B36" i="2"/>
  <c r="B32" i="7" l="1"/>
  <c r="B34" i="7"/>
  <c r="B30" i="7"/>
  <c r="H24" i="2"/>
  <c r="H23" i="2"/>
  <c r="B36" i="7" l="1"/>
  <c r="B33" i="7"/>
  <c r="B35" i="7"/>
  <c r="G24" i="2"/>
  <c r="G23" i="2"/>
  <c r="F24" i="2"/>
  <c r="F23" i="2"/>
  <c r="E24" i="2"/>
  <c r="E23" i="2"/>
  <c r="D24" i="2"/>
  <c r="D23" i="2"/>
  <c r="C24" i="2"/>
  <c r="C23" i="2"/>
  <c r="B24" i="2"/>
  <c r="B23" i="2"/>
  <c r="B13" i="2"/>
  <c r="B15" i="2"/>
  <c r="B18" i="2"/>
  <c r="B19" i="2" s="1"/>
  <c r="B16" i="2" l="1"/>
  <c r="B17" i="2" l="1"/>
  <c r="H25" i="2" s="1"/>
  <c r="H26" i="2" l="1"/>
  <c r="H30" i="2"/>
  <c r="H31" i="2" s="1"/>
  <c r="F25" i="2"/>
  <c r="G25" i="2"/>
  <c r="E25" i="2"/>
  <c r="D25" i="2"/>
  <c r="C25" i="2"/>
  <c r="B25" i="2"/>
  <c r="H33" i="2" l="1"/>
  <c r="H34" i="2" s="1"/>
  <c r="H35" i="2" s="1"/>
  <c r="H27" i="2"/>
  <c r="G26" i="2"/>
  <c r="G30" i="2"/>
  <c r="G31" i="2" s="1"/>
  <c r="F26" i="2"/>
  <c r="F30" i="2"/>
  <c r="F31" i="2" s="1"/>
  <c r="B30" i="2"/>
  <c r="B31" i="2" s="1"/>
  <c r="B26" i="2"/>
  <c r="B33" i="2" s="1"/>
  <c r="C26" i="2"/>
  <c r="C30" i="2"/>
  <c r="C31" i="2" s="1"/>
  <c r="D26" i="2"/>
  <c r="D30" i="2"/>
  <c r="D31" i="2" s="1"/>
  <c r="E26" i="2"/>
  <c r="E30" i="2"/>
  <c r="E31" i="2" s="1"/>
  <c r="H28" i="2" l="1"/>
  <c r="H29" i="2"/>
  <c r="F33" i="2"/>
  <c r="F34" i="2" s="1"/>
  <c r="F35" i="2" s="1"/>
  <c r="F27" i="2"/>
  <c r="G33" i="2"/>
  <c r="G34" i="2" s="1"/>
  <c r="G35" i="2" s="1"/>
  <c r="G27" i="2"/>
  <c r="E33" i="2"/>
  <c r="E34" i="2" s="1"/>
  <c r="E35" i="2" s="1"/>
  <c r="E27" i="2"/>
  <c r="C33" i="2"/>
  <c r="C34" i="2" s="1"/>
  <c r="C35" i="2" s="1"/>
  <c r="C27" i="2"/>
  <c r="D27" i="2"/>
  <c r="D33" i="2"/>
  <c r="D34" i="2" s="1"/>
  <c r="D35" i="2" s="1"/>
  <c r="B27" i="2"/>
  <c r="B34" i="2"/>
  <c r="B35" i="2" s="1"/>
  <c r="G29" i="2" l="1"/>
  <c r="G28" i="2"/>
  <c r="F28" i="2"/>
  <c r="F29" i="2"/>
  <c r="C28" i="2"/>
  <c r="C29" i="2"/>
  <c r="B28" i="2"/>
  <c r="B29" i="2"/>
  <c r="E28" i="2"/>
  <c r="E29" i="2"/>
  <c r="D28" i="2"/>
  <c r="D29" i="2"/>
</calcChain>
</file>

<file path=xl/sharedStrings.xml><?xml version="1.0" encoding="utf-8"?>
<sst xmlns="http://schemas.openxmlformats.org/spreadsheetml/2006/main" count="134" uniqueCount="65">
  <si>
    <t>Напряжение питания</t>
  </si>
  <si>
    <t>Ft транзистора</t>
  </si>
  <si>
    <t>в</t>
  </si>
  <si>
    <t>ом</t>
  </si>
  <si>
    <t>ма</t>
  </si>
  <si>
    <t>МГц</t>
  </si>
  <si>
    <t>re</t>
  </si>
  <si>
    <t>rx</t>
  </si>
  <si>
    <t>Fb</t>
  </si>
  <si>
    <t>h21e транзистора</t>
  </si>
  <si>
    <t>h21e @ F0</t>
  </si>
  <si>
    <t>Ib</t>
  </si>
  <si>
    <t>R4</t>
  </si>
  <si>
    <t>Ub</t>
  </si>
  <si>
    <t>Напряжение на эмиттере Uэ</t>
  </si>
  <si>
    <t>Коэфф стаб базового тока</t>
  </si>
  <si>
    <t>(3..10) раз</t>
  </si>
  <si>
    <t>R2+R3</t>
  </si>
  <si>
    <t>I(R2R3)</t>
  </si>
  <si>
    <t>R1</t>
  </si>
  <si>
    <t>объемное сопротивление базы. ~= 10/Pd(вт)</t>
  </si>
  <si>
    <t>R4 || R5</t>
  </si>
  <si>
    <t>R5</t>
  </si>
  <si>
    <t>rib</t>
  </si>
  <si>
    <t>R2</t>
  </si>
  <si>
    <t>R3</t>
  </si>
  <si>
    <t>Макс напряжение на нагрузке</t>
  </si>
  <si>
    <t>в RMS</t>
  </si>
  <si>
    <t>в peak-peak</t>
  </si>
  <si>
    <t>Входное сопротивление</t>
  </si>
  <si>
    <t>Сопротивление нагрузки</t>
  </si>
  <si>
    <t>Ток коллектора</t>
  </si>
  <si>
    <t>Усиление по напряжению</t>
  </si>
  <si>
    <t>Рабочая частота</t>
  </si>
  <si>
    <t>Рассчет каскада с ООС коллектор-база</t>
  </si>
  <si>
    <t>© Андрей Белоконь, UR5FFR</t>
  </si>
  <si>
    <t>www.dspview.com</t>
  </si>
  <si>
    <t>dBm</t>
  </si>
  <si>
    <t>Рассчет каскада с ООС эмиттер-база</t>
  </si>
  <si>
    <t>Выходное сопротивление</t>
  </si>
  <si>
    <t>N</t>
  </si>
  <si>
    <t>M</t>
  </si>
  <si>
    <t>N:M</t>
  </si>
  <si>
    <t>2:1</t>
  </si>
  <si>
    <t>Re</t>
  </si>
  <si>
    <t>NM</t>
  </si>
  <si>
    <t>IR2</t>
  </si>
  <si>
    <t>3:2</t>
  </si>
  <si>
    <t>dB</t>
  </si>
  <si>
    <t>раз</t>
  </si>
  <si>
    <t>5:3</t>
  </si>
  <si>
    <t>7:3</t>
  </si>
  <si>
    <t>7:2</t>
  </si>
  <si>
    <t>4:3</t>
  </si>
  <si>
    <t>3:1</t>
  </si>
  <si>
    <t>Усиление по мощности</t>
  </si>
  <si>
    <t>OIP3 не хуже</t>
  </si>
  <si>
    <t>IIP3 не хуже</t>
  </si>
  <si>
    <t>мА</t>
  </si>
  <si>
    <t>a</t>
  </si>
  <si>
    <t>b</t>
  </si>
  <si>
    <t>c</t>
  </si>
  <si>
    <t>d</t>
  </si>
  <si>
    <t>Re1</t>
  </si>
  <si>
    <t>Re2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</si>
</sst>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164" fontId="0" fillId="0" borderId="0" xfId="0" applyNumberFormat="1" applyFont="1" applyFill="1"/>
    <xf numFmtId="164" fontId="0" fillId="0" borderId="0" xfId="0" applyNumberFormat="1"/>
    <xf numFmtId="164" fontId="2" fillId="0" borderId="0" xfId="0" applyNumberFormat="1" applyFont="1" applyFill="1"/>
    <xf numFmtId="0" fontId="2" fillId="0" borderId="0" xfId="0" applyFont="1"/>
    <xf numFmtId="0" fontId="4" fillId="0" borderId="0" xfId="1" applyFont="1"/>
    <xf numFmtId="164" fontId="2" fillId="0" borderId="0" xfId="0" applyNumberFormat="1" applyFont="1"/>
    <xf numFmtId="0" fontId="1" fillId="2" borderId="0" xfId="0" applyFont="1" applyFill="1" applyProtection="1">
      <protection locked="0"/>
    </xf>
    <xf numFmtId="49" fontId="0" fillId="0" borderId="0" xfId="0" applyNumberFormat="1" applyAlignment="1">
      <alignment horizontal="center"/>
    </xf>
    <xf numFmtId="1" fontId="0" fillId="0" borderId="0" xfId="0" applyNumberFormat="1" applyFont="1" applyFill="1"/>
    <xf numFmtId="164" fontId="5" fillId="0" borderId="0" xfId="0" applyNumberFormat="1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590550</xdr:colOff>
      <xdr:row>2</xdr:row>
      <xdr:rowOff>171450</xdr:rowOff>
    </xdr:from>
    <xdr:to>
      <xdr:col>10</xdr:col>
      <xdr:colOff>551921</xdr:colOff>
      <xdr:row>40</xdr:row>
      <xdr:rowOff>37617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552450"/>
          <a:ext cx="4228571" cy="38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485775</xdr:colOff>
      <xdr:row>2</xdr:row>
      <xdr:rowOff>142876</xdr:rowOff>
    </xdr:from>
    <xdr:to>
      <xdr:col>14</xdr:col>
      <xdr:colOff>236986</xdr:colOff>
      <xdr:row>31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0" y="523876"/>
          <a:ext cx="3408811" cy="3524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spview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dspview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7"/>
  <sheetViews>
    <sheetView tabSelected="1" workbookViewId="0">
      <selection activeCell="A36" sqref="A36"/>
    </sheetView>
  </sheetViews>
  <sheetFormatPr defaultRowHeight="15" x14ac:dyDescent="0.25"/>
  <cols>
    <col min="1" max="1" width="28.28515625" customWidth="1"/>
    <col min="2" max="2" width="10.28515625" bestFit="1" customWidth="1"/>
    <col min="3" max="3" width="11.5703125" customWidth="1"/>
  </cols>
  <sheetData>
    <row r="2" spans="1:11" s="4" customFormat="1" x14ac:dyDescent="0.25">
      <c r="B2" s="4" t="s">
        <v>34</v>
      </c>
      <c r="G2" s="4" t="s">
        <v>35</v>
      </c>
      <c r="K2" s="5" t="s">
        <v>36</v>
      </c>
    </row>
    <row r="4" spans="1:11" x14ac:dyDescent="0.25">
      <c r="A4" t="s">
        <v>0</v>
      </c>
      <c r="B4" s="7">
        <v>12</v>
      </c>
      <c r="C4" t="s">
        <v>2</v>
      </c>
    </row>
    <row r="5" spans="1:11" x14ac:dyDescent="0.25">
      <c r="A5" t="s">
        <v>29</v>
      </c>
      <c r="B5" s="7">
        <v>50</v>
      </c>
      <c r="C5" t="s">
        <v>3</v>
      </c>
    </row>
    <row r="6" spans="1:11" x14ac:dyDescent="0.25">
      <c r="A6" t="s">
        <v>30</v>
      </c>
      <c r="B6" s="7">
        <v>200</v>
      </c>
      <c r="C6" t="s">
        <v>3</v>
      </c>
    </row>
    <row r="7" spans="1:11" x14ac:dyDescent="0.25">
      <c r="A7" t="s">
        <v>31</v>
      </c>
      <c r="B7" s="7">
        <v>15</v>
      </c>
      <c r="C7" t="s">
        <v>58</v>
      </c>
    </row>
    <row r="8" spans="1:11" x14ac:dyDescent="0.25">
      <c r="A8" t="s">
        <v>32</v>
      </c>
      <c r="B8" s="7">
        <v>10</v>
      </c>
    </row>
    <row r="9" spans="1:11" x14ac:dyDescent="0.25">
      <c r="A9" t="s">
        <v>9</v>
      </c>
      <c r="B9" s="7">
        <v>100</v>
      </c>
    </row>
    <row r="10" spans="1:11" x14ac:dyDescent="0.25">
      <c r="A10" t="s">
        <v>1</v>
      </c>
      <c r="B10" s="7">
        <v>300</v>
      </c>
      <c r="C10" t="s">
        <v>5</v>
      </c>
    </row>
    <row r="11" spans="1:11" x14ac:dyDescent="0.25">
      <c r="A11" t="s">
        <v>33</v>
      </c>
      <c r="B11" s="7">
        <v>10</v>
      </c>
      <c r="C11" t="s">
        <v>5</v>
      </c>
    </row>
    <row r="12" spans="1:11" x14ac:dyDescent="0.25">
      <c r="A12" t="s">
        <v>14</v>
      </c>
      <c r="B12" s="7">
        <v>1</v>
      </c>
      <c r="C12" t="s">
        <v>2</v>
      </c>
    </row>
    <row r="13" spans="1:11" x14ac:dyDescent="0.25">
      <c r="A13" t="s">
        <v>15</v>
      </c>
      <c r="B13" s="7">
        <v>6</v>
      </c>
      <c r="C13" t="s">
        <v>16</v>
      </c>
    </row>
    <row r="15" spans="1:11" hidden="1" x14ac:dyDescent="0.25">
      <c r="A15" t="s">
        <v>6</v>
      </c>
      <c r="B15" s="1">
        <f>26/B7</f>
        <v>1.7333333333333334</v>
      </c>
      <c r="C15" t="s">
        <v>3</v>
      </c>
    </row>
    <row r="16" spans="1:11" hidden="1" x14ac:dyDescent="0.25">
      <c r="A16" t="s">
        <v>7</v>
      </c>
      <c r="B16" s="1">
        <v>20</v>
      </c>
      <c r="C16" t="s">
        <v>3</v>
      </c>
      <c r="D16" t="s">
        <v>20</v>
      </c>
    </row>
    <row r="17" spans="1:3" hidden="1" x14ac:dyDescent="0.25">
      <c r="A17" t="s">
        <v>8</v>
      </c>
      <c r="B17" s="1">
        <f>B10/B9</f>
        <v>3</v>
      </c>
      <c r="C17" t="s">
        <v>5</v>
      </c>
    </row>
    <row r="18" spans="1:3" hidden="1" x14ac:dyDescent="0.25">
      <c r="A18" t="s">
        <v>10</v>
      </c>
      <c r="B18" s="1">
        <f>IF(B11&gt;=B17, B10/B11, B9)</f>
        <v>30</v>
      </c>
    </row>
    <row r="19" spans="1:3" hidden="1" x14ac:dyDescent="0.25">
      <c r="A19" t="s">
        <v>11</v>
      </c>
      <c r="B19" s="1">
        <f>B7/B9</f>
        <v>0.15</v>
      </c>
      <c r="C19" t="s">
        <v>58</v>
      </c>
    </row>
    <row r="20" spans="1:3" x14ac:dyDescent="0.25">
      <c r="A20" t="s">
        <v>12</v>
      </c>
      <c r="B20" s="3">
        <f>1000*B12/(B19+B7)</f>
        <v>66.006600660065999</v>
      </c>
      <c r="C20" t="s">
        <v>3</v>
      </c>
    </row>
    <row r="21" spans="1:3" hidden="1" x14ac:dyDescent="0.25">
      <c r="A21" t="s">
        <v>13</v>
      </c>
      <c r="B21" s="1">
        <f>B12+0.7</f>
        <v>1.7</v>
      </c>
      <c r="C21" t="s">
        <v>2</v>
      </c>
    </row>
    <row r="22" spans="1:3" hidden="1" x14ac:dyDescent="0.25">
      <c r="A22" t="s">
        <v>18</v>
      </c>
      <c r="B22" s="1">
        <f>B19*B13</f>
        <v>0.89999999999999991</v>
      </c>
      <c r="C22" t="s">
        <v>58</v>
      </c>
    </row>
    <row r="23" spans="1:3" hidden="1" x14ac:dyDescent="0.25">
      <c r="A23" t="s">
        <v>17</v>
      </c>
      <c r="B23" s="1">
        <f>1000*(B4-B21)/B22</f>
        <v>11444.444444444445</v>
      </c>
      <c r="C23" t="s">
        <v>3</v>
      </c>
    </row>
    <row r="24" spans="1:3" x14ac:dyDescent="0.25">
      <c r="A24" t="s">
        <v>19</v>
      </c>
      <c r="B24" s="3">
        <f>B21*1000/(B22-B19)</f>
        <v>2266.666666666667</v>
      </c>
      <c r="C24" t="s">
        <v>3</v>
      </c>
    </row>
    <row r="25" spans="1:3" hidden="1" x14ac:dyDescent="0.25">
      <c r="A25" t="s">
        <v>59</v>
      </c>
      <c r="B25" s="10">
        <f>B8*B6</f>
        <v>2000</v>
      </c>
    </row>
    <row r="26" spans="1:3" hidden="1" x14ac:dyDescent="0.25">
      <c r="A26" t="s">
        <v>60</v>
      </c>
      <c r="B26" s="10">
        <f>B8*B5*B6+B6</f>
        <v>100200</v>
      </c>
    </row>
    <row r="27" spans="1:3" hidden="1" x14ac:dyDescent="0.25">
      <c r="A27" t="s">
        <v>61</v>
      </c>
      <c r="B27" s="10">
        <f>-B5*B6*B6</f>
        <v>-2000000</v>
      </c>
    </row>
    <row r="28" spans="1:3" hidden="1" x14ac:dyDescent="0.25">
      <c r="A28" t="s">
        <v>62</v>
      </c>
      <c r="B28" s="10">
        <f>SQRT(B26*B26-4*B25*B27)</f>
        <v>161369.26597094009</v>
      </c>
    </row>
    <row r="29" spans="1:3" hidden="1" x14ac:dyDescent="0.25">
      <c r="A29" t="s">
        <v>63</v>
      </c>
      <c r="B29" s="10">
        <f>(-B26+B28)/(2*B25)</f>
        <v>15.292316492735022</v>
      </c>
    </row>
    <row r="30" spans="1:3" hidden="1" x14ac:dyDescent="0.25">
      <c r="A30" t="s">
        <v>64</v>
      </c>
      <c r="B30" s="10">
        <f>(-B26-B28)/(2*B25)</f>
        <v>-65.39231649273502</v>
      </c>
    </row>
    <row r="31" spans="1:3" hidden="1" x14ac:dyDescent="0.25">
      <c r="A31" t="s">
        <v>44</v>
      </c>
      <c r="B31" s="10">
        <f>IF(B29&gt;0,B29,B30)</f>
        <v>15.292316492735022</v>
      </c>
    </row>
    <row r="32" spans="1:3" hidden="1" x14ac:dyDescent="0.25">
      <c r="A32" t="s">
        <v>21</v>
      </c>
      <c r="B32" s="1">
        <f>B31-26/B7-B16/B18</f>
        <v>12.892316492735022</v>
      </c>
      <c r="C32" t="s">
        <v>3</v>
      </c>
    </row>
    <row r="33" spans="1:3" hidden="1" x14ac:dyDescent="0.25">
      <c r="A33" t="s">
        <v>23</v>
      </c>
      <c r="B33" s="1">
        <f>B16+B18*(26/B7+B32)</f>
        <v>458.76949478205063</v>
      </c>
      <c r="C33" t="s">
        <v>3</v>
      </c>
    </row>
    <row r="34" spans="1:3" x14ac:dyDescent="0.25">
      <c r="A34" t="s">
        <v>25</v>
      </c>
      <c r="B34" s="3">
        <f>B5*B6/B31</f>
        <v>653.92316492735006</v>
      </c>
      <c r="C34" t="s">
        <v>3</v>
      </c>
    </row>
    <row r="35" spans="1:3" x14ac:dyDescent="0.25">
      <c r="A35" t="s">
        <v>24</v>
      </c>
      <c r="B35" s="3">
        <f>B23-B34</f>
        <v>10790.521279517096</v>
      </c>
      <c r="C35" t="s">
        <v>3</v>
      </c>
    </row>
    <row r="36" spans="1:3" x14ac:dyDescent="0.25">
      <c r="A36" t="s">
        <v>22</v>
      </c>
      <c r="B36" s="3">
        <f>1/(1/B32-1/B20)</f>
        <v>16.021640876081968</v>
      </c>
      <c r="C36" t="s">
        <v>3</v>
      </c>
    </row>
    <row r="37" spans="1:3" x14ac:dyDescent="0.25">
      <c r="B37" s="3"/>
    </row>
    <row r="39" spans="1:3" x14ac:dyDescent="0.25">
      <c r="A39" t="s">
        <v>26</v>
      </c>
      <c r="B39" s="3">
        <f>IF(2*B7*B6/1000 &lt;= B4-B12-0.5, 2*B7*B6/1000, B4-B12-0.5)</f>
        <v>6</v>
      </c>
      <c r="C39" t="s">
        <v>28</v>
      </c>
    </row>
    <row r="40" spans="1:3" x14ac:dyDescent="0.25">
      <c r="B40" s="3">
        <f>B39/2/SQRT(2)</f>
        <v>2.1213203435596424</v>
      </c>
      <c r="C40" t="s">
        <v>27</v>
      </c>
    </row>
    <row r="41" spans="1:3" x14ac:dyDescent="0.25">
      <c r="B41" s="6">
        <f>10*LOG10(B40*B40/B6/0.001)</f>
        <v>13.521825181113625</v>
      </c>
      <c r="C41" t="s">
        <v>37</v>
      </c>
    </row>
    <row r="42" spans="1:3" x14ac:dyDescent="0.25">
      <c r="A42" t="s">
        <v>56</v>
      </c>
      <c r="B42" s="6">
        <f>B41+12</f>
        <v>25.521825181113627</v>
      </c>
      <c r="C42" t="s">
        <v>37</v>
      </c>
    </row>
    <row r="43" spans="1:3" x14ac:dyDescent="0.25">
      <c r="A43" t="s">
        <v>57</v>
      </c>
      <c r="B43" s="6">
        <f>B42-20*LOG10(B8)</f>
        <v>5.521825181113627</v>
      </c>
      <c r="C43" t="s">
        <v>37</v>
      </c>
    </row>
    <row r="44" spans="1:3" x14ac:dyDescent="0.25">
      <c r="B44" s="2"/>
    </row>
    <row r="45" spans="1:3" x14ac:dyDescent="0.25">
      <c r="B45" s="2"/>
    </row>
    <row r="46" spans="1:3" x14ac:dyDescent="0.25">
      <c r="B46" s="2"/>
    </row>
    <row r="47" spans="1:3" x14ac:dyDescent="0.25">
      <c r="B47" s="2"/>
    </row>
  </sheetData>
  <sheetProtection sheet="1" objects="1" scenarios="1"/>
  <hyperlinks>
    <hyperlink ref="K2" r:id="rId1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1"/>
  <sheetViews>
    <sheetView workbookViewId="0">
      <selection activeCell="A22" sqref="A22"/>
    </sheetView>
  </sheetViews>
  <sheetFormatPr defaultRowHeight="15" x14ac:dyDescent="0.25"/>
  <cols>
    <col min="1" max="1" width="25" customWidth="1"/>
    <col min="2" max="2" width="8.85546875" customWidth="1"/>
    <col min="3" max="3" width="8.140625" customWidth="1"/>
    <col min="4" max="4" width="7.85546875" customWidth="1"/>
    <col min="5" max="6" width="7.42578125" customWidth="1"/>
    <col min="7" max="7" width="7.7109375" customWidth="1"/>
    <col min="8" max="8" width="7.42578125" customWidth="1"/>
  </cols>
  <sheetData>
    <row r="2" spans="1:13" x14ac:dyDescent="0.25">
      <c r="A2" s="4"/>
      <c r="B2" s="4" t="s">
        <v>38</v>
      </c>
      <c r="C2" s="4"/>
      <c r="D2" s="4"/>
      <c r="E2" s="4"/>
      <c r="F2" s="4"/>
      <c r="G2" s="4" t="s">
        <v>35</v>
      </c>
      <c r="H2" s="4"/>
      <c r="I2" s="4"/>
      <c r="J2" s="4"/>
      <c r="K2" s="5" t="s">
        <v>36</v>
      </c>
      <c r="L2" s="4"/>
      <c r="M2" s="4"/>
    </row>
    <row r="4" spans="1:13" x14ac:dyDescent="0.25">
      <c r="A4" t="s">
        <v>0</v>
      </c>
      <c r="B4" s="7">
        <v>12</v>
      </c>
      <c r="C4" t="s">
        <v>2</v>
      </c>
    </row>
    <row r="5" spans="1:13" x14ac:dyDescent="0.25">
      <c r="A5" t="s">
        <v>29</v>
      </c>
      <c r="B5" s="7">
        <v>50</v>
      </c>
      <c r="C5" t="s">
        <v>3</v>
      </c>
    </row>
    <row r="6" spans="1:13" x14ac:dyDescent="0.25">
      <c r="A6" t="s">
        <v>39</v>
      </c>
      <c r="B6" s="7">
        <v>200</v>
      </c>
      <c r="C6" t="s">
        <v>3</v>
      </c>
    </row>
    <row r="7" spans="1:13" x14ac:dyDescent="0.25">
      <c r="A7" t="s">
        <v>31</v>
      </c>
      <c r="B7" s="7">
        <v>75</v>
      </c>
      <c r="C7" t="s">
        <v>4</v>
      </c>
    </row>
    <row r="8" spans="1:13" x14ac:dyDescent="0.25">
      <c r="A8" t="s">
        <v>9</v>
      </c>
      <c r="B8" s="7">
        <v>50</v>
      </c>
    </row>
    <row r="9" spans="1:13" x14ac:dyDescent="0.25">
      <c r="A9" t="s">
        <v>1</v>
      </c>
      <c r="B9" s="7">
        <v>350</v>
      </c>
      <c r="C9" t="s">
        <v>5</v>
      </c>
    </row>
    <row r="10" spans="1:13" x14ac:dyDescent="0.25">
      <c r="A10" t="s">
        <v>33</v>
      </c>
      <c r="B10" s="7">
        <v>10</v>
      </c>
      <c r="C10" t="s">
        <v>5</v>
      </c>
    </row>
    <row r="11" spans="1:13" x14ac:dyDescent="0.25">
      <c r="A11" t="s">
        <v>15</v>
      </c>
      <c r="B11" s="7">
        <v>5</v>
      </c>
      <c r="C11" t="s">
        <v>16</v>
      </c>
    </row>
    <row r="13" spans="1:13" hidden="1" x14ac:dyDescent="0.25">
      <c r="A13" t="s">
        <v>6</v>
      </c>
      <c r="B13" s="1">
        <f>26/B7</f>
        <v>0.34666666666666668</v>
      </c>
      <c r="C13" t="s">
        <v>3</v>
      </c>
    </row>
    <row r="14" spans="1:13" hidden="1" x14ac:dyDescent="0.25">
      <c r="A14" t="s">
        <v>7</v>
      </c>
      <c r="B14" s="1">
        <v>20</v>
      </c>
      <c r="C14" t="s">
        <v>3</v>
      </c>
      <c r="D14" t="s">
        <v>20</v>
      </c>
    </row>
    <row r="15" spans="1:13" hidden="1" x14ac:dyDescent="0.25">
      <c r="A15" t="s">
        <v>8</v>
      </c>
      <c r="B15" s="1">
        <f>B9/B8</f>
        <v>7</v>
      </c>
      <c r="C15" t="s">
        <v>5</v>
      </c>
    </row>
    <row r="16" spans="1:13" hidden="1" x14ac:dyDescent="0.25">
      <c r="A16" t="s">
        <v>10</v>
      </c>
      <c r="B16" s="1">
        <f>IF(B10&gt;=B15, B9/B10, B8)</f>
        <v>35</v>
      </c>
    </row>
    <row r="17" spans="1:9" hidden="1" x14ac:dyDescent="0.25">
      <c r="A17" t="s">
        <v>44</v>
      </c>
      <c r="B17" s="1">
        <f>B13+B14/B16</f>
        <v>0.91809523809523808</v>
      </c>
      <c r="C17" t="s">
        <v>3</v>
      </c>
    </row>
    <row r="18" spans="1:9" hidden="1" x14ac:dyDescent="0.25">
      <c r="A18" t="s">
        <v>11</v>
      </c>
      <c r="B18" s="1">
        <f>B7/B8</f>
        <v>1.5</v>
      </c>
      <c r="C18" t="s">
        <v>4</v>
      </c>
    </row>
    <row r="19" spans="1:9" hidden="1" x14ac:dyDescent="0.25">
      <c r="A19" t="s">
        <v>46</v>
      </c>
      <c r="B19" s="1">
        <f>B18*B11</f>
        <v>7.5</v>
      </c>
      <c r="C19" t="s">
        <v>4</v>
      </c>
    </row>
    <row r="20" spans="1:9" x14ac:dyDescent="0.25">
      <c r="A20" t="s">
        <v>42</v>
      </c>
      <c r="B20" s="8" t="s">
        <v>53</v>
      </c>
      <c r="C20" s="8" t="s">
        <v>47</v>
      </c>
      <c r="D20" s="8" t="s">
        <v>50</v>
      </c>
      <c r="E20" s="8" t="s">
        <v>43</v>
      </c>
      <c r="F20" s="8" t="s">
        <v>51</v>
      </c>
      <c r="G20" s="8" t="s">
        <v>54</v>
      </c>
      <c r="H20" s="8" t="s">
        <v>52</v>
      </c>
    </row>
    <row r="21" spans="1:9" x14ac:dyDescent="0.25">
      <c r="A21" t="s">
        <v>40</v>
      </c>
      <c r="B21" s="9">
        <v>4</v>
      </c>
      <c r="C21" s="9">
        <v>3</v>
      </c>
      <c r="D21" s="9">
        <v>5</v>
      </c>
      <c r="E21" s="9">
        <v>2</v>
      </c>
      <c r="F21" s="9">
        <v>7</v>
      </c>
      <c r="G21" s="9">
        <v>3</v>
      </c>
      <c r="H21" s="9">
        <v>7</v>
      </c>
    </row>
    <row r="22" spans="1:9" x14ac:dyDescent="0.25">
      <c r="A22" t="s">
        <v>41</v>
      </c>
      <c r="B22" s="9">
        <v>3</v>
      </c>
      <c r="C22" s="9">
        <v>2</v>
      </c>
      <c r="D22" s="9">
        <v>3</v>
      </c>
      <c r="E22" s="9">
        <v>1</v>
      </c>
      <c r="F22" s="9">
        <v>3</v>
      </c>
      <c r="G22" s="9">
        <v>1</v>
      </c>
      <c r="H22" s="9">
        <v>2</v>
      </c>
    </row>
    <row r="23" spans="1:9" hidden="1" x14ac:dyDescent="0.25">
      <c r="A23" t="s">
        <v>45</v>
      </c>
      <c r="B23" s="1">
        <f t="shared" ref="B23:H23" si="0">B21/B22</f>
        <v>1.3333333333333333</v>
      </c>
      <c r="C23" s="1">
        <f t="shared" si="0"/>
        <v>1.5</v>
      </c>
      <c r="D23" s="1">
        <f t="shared" si="0"/>
        <v>1.6666666666666667</v>
      </c>
      <c r="E23" s="1">
        <f t="shared" si="0"/>
        <v>2</v>
      </c>
      <c r="F23" s="1">
        <f t="shared" si="0"/>
        <v>2.3333333333333335</v>
      </c>
      <c r="G23" s="1">
        <f t="shared" si="0"/>
        <v>3</v>
      </c>
      <c r="H23" s="1">
        <f t="shared" si="0"/>
        <v>3.5</v>
      </c>
    </row>
    <row r="24" spans="1:9" x14ac:dyDescent="0.25">
      <c r="A24" t="s">
        <v>12</v>
      </c>
      <c r="B24" s="3">
        <f t="shared" ref="B24:G24" si="1">$B6</f>
        <v>200</v>
      </c>
      <c r="C24" s="3">
        <f t="shared" si="1"/>
        <v>200</v>
      </c>
      <c r="D24" s="3">
        <f t="shared" si="1"/>
        <v>200</v>
      </c>
      <c r="E24" s="3">
        <f t="shared" si="1"/>
        <v>200</v>
      </c>
      <c r="F24" s="3">
        <f t="shared" si="1"/>
        <v>200</v>
      </c>
      <c r="G24" s="3">
        <f t="shared" si="1"/>
        <v>200</v>
      </c>
      <c r="H24" s="3">
        <f t="shared" ref="H24" si="2">$B6</f>
        <v>200</v>
      </c>
      <c r="I24" t="s">
        <v>3</v>
      </c>
    </row>
    <row r="25" spans="1:9" x14ac:dyDescent="0.25">
      <c r="A25" t="s">
        <v>25</v>
      </c>
      <c r="B25" s="3">
        <f t="shared" ref="B25:G25" si="3">$B5*(B23+1)/B23/B23-$B17</f>
        <v>64.706904761904767</v>
      </c>
      <c r="C25" s="3">
        <f t="shared" si="3"/>
        <v>54.63746031746031</v>
      </c>
      <c r="D25" s="3">
        <f t="shared" si="3"/>
        <v>47.081904761904759</v>
      </c>
      <c r="E25" s="3">
        <f t="shared" si="3"/>
        <v>36.581904761904759</v>
      </c>
      <c r="F25" s="3">
        <f t="shared" si="3"/>
        <v>29.694149659863946</v>
      </c>
      <c r="G25" s="3">
        <f t="shared" si="3"/>
        <v>21.304126984126988</v>
      </c>
      <c r="H25" s="3">
        <f t="shared" ref="H25" si="4">$B5*(H23+1)/H23/H23-$B17</f>
        <v>17.449251700680275</v>
      </c>
      <c r="I25" t="s">
        <v>3</v>
      </c>
    </row>
    <row r="26" spans="1:9" hidden="1" x14ac:dyDescent="0.25">
      <c r="A26" t="s">
        <v>14</v>
      </c>
      <c r="B26" s="1">
        <f t="shared" ref="B26:H26" si="5">$B7*B25/1000</f>
        <v>4.8530178571428575</v>
      </c>
      <c r="C26" s="1">
        <f t="shared" si="5"/>
        <v>4.0978095238095227</v>
      </c>
      <c r="D26" s="1">
        <f t="shared" si="5"/>
        <v>3.5311428571428567</v>
      </c>
      <c r="E26" s="1">
        <f t="shared" si="5"/>
        <v>2.743642857142857</v>
      </c>
      <c r="F26" s="1">
        <f t="shared" si="5"/>
        <v>2.227061224489796</v>
      </c>
      <c r="G26" s="1">
        <f t="shared" si="5"/>
        <v>1.597809523809524</v>
      </c>
      <c r="H26" s="1">
        <f t="shared" si="5"/>
        <v>1.3086938775510206</v>
      </c>
      <c r="I26" t="s">
        <v>2</v>
      </c>
    </row>
    <row r="27" spans="1:9" hidden="1" x14ac:dyDescent="0.25">
      <c r="A27" t="s">
        <v>13</v>
      </c>
      <c r="B27" s="1">
        <f t="shared" ref="B27:H27" si="6">0.7+B26</f>
        <v>5.5530178571428577</v>
      </c>
      <c r="C27" s="1">
        <f t="shared" si="6"/>
        <v>4.7978095238095229</v>
      </c>
      <c r="D27" s="1">
        <f t="shared" si="6"/>
        <v>4.2311428571428564</v>
      </c>
      <c r="E27" s="1">
        <f t="shared" si="6"/>
        <v>3.4436428571428568</v>
      </c>
      <c r="F27" s="1">
        <f t="shared" si="6"/>
        <v>2.9270612244897958</v>
      </c>
      <c r="G27" s="1">
        <f t="shared" si="6"/>
        <v>2.2978095238095237</v>
      </c>
      <c r="H27" s="1">
        <f t="shared" si="6"/>
        <v>2.0086938775510204</v>
      </c>
      <c r="I27" t="s">
        <v>2</v>
      </c>
    </row>
    <row r="28" spans="1:9" x14ac:dyDescent="0.25">
      <c r="A28" t="s">
        <v>24</v>
      </c>
      <c r="B28" s="3">
        <f t="shared" ref="B28:H28" si="7">1000*($B4-B27)/$B19</f>
        <v>859.59761904761899</v>
      </c>
      <c r="C28" s="3">
        <f t="shared" si="7"/>
        <v>960.29206349206356</v>
      </c>
      <c r="D28" s="3">
        <f t="shared" si="7"/>
        <v>1035.847619047619</v>
      </c>
      <c r="E28" s="3">
        <f t="shared" si="7"/>
        <v>1140.847619047619</v>
      </c>
      <c r="F28" s="3">
        <f t="shared" si="7"/>
        <v>1209.7251700680272</v>
      </c>
      <c r="G28" s="3">
        <f t="shared" si="7"/>
        <v>1293.625396825397</v>
      </c>
      <c r="H28" s="3">
        <f t="shared" si="7"/>
        <v>1332.1741496598638</v>
      </c>
      <c r="I28" t="s">
        <v>3</v>
      </c>
    </row>
    <row r="29" spans="1:9" x14ac:dyDescent="0.25">
      <c r="A29" t="s">
        <v>19</v>
      </c>
      <c r="B29" s="3">
        <f t="shared" ref="B29:G29" si="8">B27*1000/($B19-$B18)</f>
        <v>925.50297619047626</v>
      </c>
      <c r="C29" s="3">
        <f t="shared" si="8"/>
        <v>799.63492063492049</v>
      </c>
      <c r="D29" s="3">
        <f t="shared" si="8"/>
        <v>705.19047619047615</v>
      </c>
      <c r="E29" s="3">
        <f t="shared" si="8"/>
        <v>573.94047619047615</v>
      </c>
      <c r="F29" s="3">
        <f t="shared" si="8"/>
        <v>487.84353741496597</v>
      </c>
      <c r="G29" s="3">
        <f t="shared" si="8"/>
        <v>382.96825396825398</v>
      </c>
      <c r="H29" s="3">
        <f t="shared" ref="H29" si="9">H27*1000/($B19-$B18)</f>
        <v>334.78231292517006</v>
      </c>
      <c r="I29" t="s">
        <v>3</v>
      </c>
    </row>
    <row r="30" spans="1:9" x14ac:dyDescent="0.25">
      <c r="A30" t="s">
        <v>32</v>
      </c>
      <c r="B30" s="3">
        <f t="shared" ref="B30:G30" si="10">(1+1/B23)*B24/2/(B25+$B17)</f>
        <v>2.6666666666666665</v>
      </c>
      <c r="C30" s="3">
        <f t="shared" si="10"/>
        <v>3</v>
      </c>
      <c r="D30" s="3">
        <f t="shared" si="10"/>
        <v>3.3333333333333335</v>
      </c>
      <c r="E30" s="3">
        <f t="shared" si="10"/>
        <v>4</v>
      </c>
      <c r="F30" s="3">
        <f t="shared" si="10"/>
        <v>4.666666666666667</v>
      </c>
      <c r="G30" s="3">
        <f t="shared" si="10"/>
        <v>5.9999999999999982</v>
      </c>
      <c r="H30" s="3">
        <f t="shared" ref="H30" si="11">(1+1/H23)*H24/2/(H25+$B17)</f>
        <v>6.9999999999999982</v>
      </c>
      <c r="I30" t="s">
        <v>49</v>
      </c>
    </row>
    <row r="31" spans="1:9" x14ac:dyDescent="0.25">
      <c r="B31" s="3">
        <f>20*LOG10(B30)</f>
        <v>8.5193746454456214</v>
      </c>
      <c r="C31" s="3">
        <f t="shared" ref="C31:G31" si="12">20*LOG10(C30)</f>
        <v>9.5424250943932485</v>
      </c>
      <c r="D31" s="3">
        <f t="shared" si="12"/>
        <v>10.457574905606752</v>
      </c>
      <c r="E31" s="3">
        <f t="shared" si="12"/>
        <v>12.041199826559248</v>
      </c>
      <c r="F31" s="3">
        <f t="shared" si="12"/>
        <v>13.380135619171512</v>
      </c>
      <c r="G31" s="3">
        <f t="shared" si="12"/>
        <v>15.56302500767287</v>
      </c>
      <c r="H31" s="3">
        <f t="shared" ref="H31" si="13">20*LOG10(H30)</f>
        <v>16.901960800285135</v>
      </c>
      <c r="I31" t="s">
        <v>48</v>
      </c>
    </row>
    <row r="32" spans="1:9" x14ac:dyDescent="0.25">
      <c r="A32" t="s">
        <v>55</v>
      </c>
      <c r="B32" s="3">
        <f>20*LOG10(B30/SQRT($B6/50))</f>
        <v>2.4987747321659985</v>
      </c>
      <c r="C32" s="3">
        <f t="shared" ref="C32:H32" si="14">20*LOG10(C30/SQRT($B6/50))</f>
        <v>3.5218251811136247</v>
      </c>
      <c r="D32" s="3">
        <f t="shared" si="14"/>
        <v>4.4369749923271282</v>
      </c>
      <c r="E32" s="3">
        <f t="shared" si="14"/>
        <v>6.0205999132796242</v>
      </c>
      <c r="F32" s="3">
        <f t="shared" si="14"/>
        <v>7.3595357058918882</v>
      </c>
      <c r="G32" s="3">
        <f t="shared" si="14"/>
        <v>9.5424250943932467</v>
      </c>
      <c r="H32" s="3">
        <f t="shared" si="14"/>
        <v>10.881360887005512</v>
      </c>
      <c r="I32" t="s">
        <v>48</v>
      </c>
    </row>
    <row r="33" spans="1:9" x14ac:dyDescent="0.25">
      <c r="A33" t="s">
        <v>26</v>
      </c>
      <c r="B33" s="3">
        <f t="shared" ref="B33:G33" si="15">IF(2*$B7*$B6/1000 &lt;= $B4-B26-0.5, 2*$B7*$B6/1000, $B4-B26-0.5)</f>
        <v>6.6469821428571425</v>
      </c>
      <c r="C33" s="3">
        <f t="shared" si="15"/>
        <v>7.4021904761904773</v>
      </c>
      <c r="D33" s="3">
        <f t="shared" si="15"/>
        <v>7.9688571428571429</v>
      </c>
      <c r="E33" s="3">
        <f t="shared" si="15"/>
        <v>8.7563571428571425</v>
      </c>
      <c r="F33" s="3">
        <f t="shared" si="15"/>
        <v>9.2729387755102035</v>
      </c>
      <c r="G33" s="3">
        <f t="shared" si="15"/>
        <v>9.9021904761904764</v>
      </c>
      <c r="H33" s="3">
        <f t="shared" ref="H33" si="16">IF(2*$B7*$B6/1000 &lt;= $B4-H26-0.5, 2*$B7*$B6/1000, $B4-H26-0.5)</f>
        <v>10.19130612244898</v>
      </c>
      <c r="I33" t="s">
        <v>28</v>
      </c>
    </row>
    <row r="34" spans="1:9" x14ac:dyDescent="0.25">
      <c r="B34" s="3">
        <f t="shared" ref="B34:H34" si="17">B33/2/SQRT(2)</f>
        <v>2.3500630738200869</v>
      </c>
      <c r="C34" s="3">
        <f t="shared" si="17"/>
        <v>2.6170695406743829</v>
      </c>
      <c r="D34" s="3">
        <f t="shared" si="17"/>
        <v>2.8174164620105708</v>
      </c>
      <c r="E34" s="3">
        <f t="shared" si="17"/>
        <v>3.0958397571027736</v>
      </c>
      <c r="F34" s="3">
        <f t="shared" si="17"/>
        <v>3.2784789448454723</v>
      </c>
      <c r="G34" s="3">
        <f t="shared" si="17"/>
        <v>3.5009530171575669</v>
      </c>
      <c r="H34" s="3">
        <f t="shared" si="17"/>
        <v>3.6031708341658262</v>
      </c>
      <c r="I34" t="s">
        <v>27</v>
      </c>
    </row>
    <row r="35" spans="1:9" x14ac:dyDescent="0.25">
      <c r="B35" s="6">
        <f t="shared" ref="B35:H35" si="18">10*LOG10(B34*B34/$B6/2/0.001)</f>
        <v>11.400990457639486</v>
      </c>
      <c r="C35" s="6">
        <f t="shared" si="18"/>
        <v>12.335705343720495</v>
      </c>
      <c r="D35" s="6">
        <f t="shared" si="18"/>
        <v>12.976421043367585</v>
      </c>
      <c r="E35" s="6">
        <f t="shared" si="18"/>
        <v>13.794969550664346</v>
      </c>
      <c r="F35" s="6">
        <f t="shared" si="18"/>
        <v>14.29284806414614</v>
      </c>
      <c r="G35" s="6">
        <f t="shared" si="18"/>
        <v>14.863125738032876</v>
      </c>
      <c r="H35" s="6">
        <f t="shared" si="18"/>
        <v>15.113097155853406</v>
      </c>
      <c r="I35" t="s">
        <v>37</v>
      </c>
    </row>
    <row r="36" spans="1:9" x14ac:dyDescent="0.25">
      <c r="A36" t="s">
        <v>56</v>
      </c>
      <c r="B36" s="6">
        <f>B35+12</f>
        <v>23.400990457639487</v>
      </c>
      <c r="C36" s="6">
        <f t="shared" ref="C36:H36" si="19">C35+12</f>
        <v>24.335705343720495</v>
      </c>
      <c r="D36" s="6">
        <f t="shared" si="19"/>
        <v>24.976421043367587</v>
      </c>
      <c r="E36" s="6">
        <f t="shared" si="19"/>
        <v>25.794969550664348</v>
      </c>
      <c r="F36" s="6">
        <f t="shared" si="19"/>
        <v>26.292848064146142</v>
      </c>
      <c r="G36" s="6">
        <f t="shared" si="19"/>
        <v>26.863125738032878</v>
      </c>
      <c r="H36" s="6">
        <f t="shared" si="19"/>
        <v>27.113097155853406</v>
      </c>
      <c r="I36" t="s">
        <v>37</v>
      </c>
    </row>
    <row r="37" spans="1:9" x14ac:dyDescent="0.25">
      <c r="A37" t="s">
        <v>57</v>
      </c>
      <c r="B37" s="6">
        <f>B36-B32</f>
        <v>20.902215725473489</v>
      </c>
      <c r="C37" s="6">
        <f>C36-C32</f>
        <v>20.813880162606871</v>
      </c>
      <c r="D37" s="6">
        <f t="shared" ref="D37:H37" si="20">D36-D32</f>
        <v>20.539446051040457</v>
      </c>
      <c r="E37" s="6">
        <f t="shared" si="20"/>
        <v>19.774369637384723</v>
      </c>
      <c r="F37" s="6">
        <f t="shared" si="20"/>
        <v>18.933312358254256</v>
      </c>
      <c r="G37" s="6">
        <f t="shared" si="20"/>
        <v>17.320700643639633</v>
      </c>
      <c r="H37" s="6">
        <f t="shared" si="20"/>
        <v>16.231736268847897</v>
      </c>
      <c r="I37" t="s">
        <v>37</v>
      </c>
    </row>
    <row r="38" spans="1:9" x14ac:dyDescent="0.25">
      <c r="B38" s="2"/>
    </row>
    <row r="39" spans="1:9" x14ac:dyDescent="0.25">
      <c r="B39" s="2"/>
    </row>
    <row r="40" spans="1:9" x14ac:dyDescent="0.25">
      <c r="B40" s="2"/>
    </row>
    <row r="41" spans="1:9" x14ac:dyDescent="0.25">
      <c r="B41" s="2"/>
    </row>
  </sheetData>
  <sheetProtection sheet="1" objects="1" scenarios="1"/>
  <hyperlinks>
    <hyperlink ref="K2" r:id="rId1"/>
  </hyperlinks>
  <pageMargins left="0.7" right="0.7" top="0.75" bottom="0.75" header="0.3" footer="0.3"/>
  <pageSetup paperSize="9" orientation="portrait" horizontalDpi="4294967293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ООС КБ</vt:lpstr>
      <vt:lpstr>OOC ЭБ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Andre</cp:lastModifiedBy>
  <dcterms:created xsi:type="dcterms:W3CDTF">2020-03-30T17:15:51Z</dcterms:created>
  <dcterms:modified xsi:type="dcterms:W3CDTF">2020-04-14T16:04:25Z</dcterms:modified>
</cp:coreProperties>
</file>